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 s="1"/>
  <c r="U7" s="1"/>
  <c r="S8"/>
  <c r="T8" s="1"/>
  <c r="S9"/>
  <c r="T9" s="1"/>
  <c r="U9" s="1"/>
  <c r="S10"/>
  <c r="T10" s="1"/>
  <c r="U10" s="1"/>
  <c r="S11"/>
  <c r="T11" s="1"/>
  <c r="U11" s="1"/>
  <c r="S12"/>
  <c r="T12" s="1"/>
  <c r="U12" s="1"/>
  <c r="S13"/>
  <c r="T13"/>
  <c r="U13" s="1"/>
  <c r="S14"/>
  <c r="T14" s="1"/>
  <c r="O15"/>
  <c r="Q15"/>
  <c r="T15" l="1"/>
  <c r="U4"/>
  <c r="U14"/>
  <c r="U8"/>
  <c r="S15"/>
  <c r="U15" l="1"/>
</calcChain>
</file>

<file path=xl/sharedStrings.xml><?xml version="1.0" encoding="utf-8"?>
<sst xmlns="http://schemas.openxmlformats.org/spreadsheetml/2006/main" count="257" uniqueCount="114">
  <si>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</si>
  <si>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</si>
  <si>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</si>
  <si>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</si>
  <si>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</si>
  <si>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</si>
  <si>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</si>
  <si>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</si>
  <si>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</si>
  <si>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</si>
  <si>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</si>
  <si>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</si>
  <si>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</si>
  <si>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</si>
  <si>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</si>
  <si>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</si>
  <si>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</si>
  <si>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</si>
  <si>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</si>
  <si>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</si>
  <si>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</si>
  <si>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</si>
  <si>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</si>
  <si>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</si>
  <si>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</si>
  <si>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</si>
  <si>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</si>
  <si>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</si>
  <si>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5.ИСУП.5731575</t>
  </si>
  <si>
    <t>0HP04C001</t>
  </si>
  <si>
    <t>Шкаф двухстороннего обслуживания</t>
  </si>
  <si>
    <t>ШД-3</t>
  </si>
  <si>
    <t>2200х800х800</t>
  </si>
  <si>
    <t>ТУ 3430-020-07629400-2008</t>
  </si>
  <si>
    <t>4</t>
  </si>
  <si>
    <t>III</t>
  </si>
  <si>
    <t>R3.02141.4.0.34 изм. 1</t>
  </si>
  <si>
    <t>-</t>
  </si>
  <si>
    <t/>
  </si>
  <si>
    <t>R3.02141.3.1.36 изм. 1</t>
  </si>
  <si>
    <t>1, 3-47, 49-69</t>
  </si>
  <si>
    <t>шт.</t>
  </si>
  <si>
    <t>Насосная добавочной воды блоков №3, 4 с водоподводящим ковшом</t>
  </si>
  <si>
    <t>перечень аппаратуры см. ТЗЗ R3.02141.4.0.34 изм.1 листы №31-37</t>
  </si>
  <si>
    <t>БКП 3/4</t>
  </si>
  <si>
    <t>Оборудование</t>
  </si>
  <si>
    <t>2013-1166</t>
  </si>
  <si>
    <t>2</t>
  </si>
  <si>
    <t>5.ИСУП.5731576</t>
  </si>
  <si>
    <t>0HP04C002</t>
  </si>
  <si>
    <t>72, 74-113, 115-130</t>
  </si>
  <si>
    <t>перечень аппаратуры см. ТЗЗ R3.02141.4.0.34 изм.1 листы №38-45</t>
  </si>
  <si>
    <t>3</t>
  </si>
  <si>
    <t>5.ИСУП.5731577</t>
  </si>
  <si>
    <t>0HP04C003</t>
  </si>
  <si>
    <t>2200х1000х800</t>
  </si>
  <si>
    <t>ТУ 3431-01033874352-2010</t>
  </si>
  <si>
    <t>133, 135-167</t>
  </si>
  <si>
    <t>перечень аппаратуры см. ТЗЗ R3.02141.4.0.34 изм.1 листы №46-49</t>
  </si>
  <si>
    <t>5.ИСУП.5731582</t>
  </si>
  <si>
    <t>3HP04C009</t>
  </si>
  <si>
    <t>Ящик энергетический</t>
  </si>
  <si>
    <t>ЯЭ 2</t>
  </si>
  <si>
    <t>600х600х250</t>
  </si>
  <si>
    <t>270, 272</t>
  </si>
  <si>
    <t>перечень аппаратуры см. ТЗЗ R3.02141.4.0.34 изм.1 лист №64</t>
  </si>
  <si>
    <t>5</t>
  </si>
  <si>
    <t>5.ИСУП.5731580</t>
  </si>
  <si>
    <t>3HP04C003</t>
  </si>
  <si>
    <t>174, 176-214</t>
  </si>
  <si>
    <t>перечень аппаратуры см. ТЗЗ R3.02141.4.0.34 изм.1 листы №51-55</t>
  </si>
  <si>
    <t>6</t>
  </si>
  <si>
    <t>5.ИСУП.5731581</t>
  </si>
  <si>
    <t>3HP04C004</t>
  </si>
  <si>
    <t>217, 219-267</t>
  </si>
  <si>
    <t>перечень аппаратуры см. ТЗЗ R3.02141.4.0.34 изм.1 листы №58-63</t>
  </si>
  <si>
    <t>7</t>
  </si>
  <si>
    <t>5.ИСУП.5731578</t>
  </si>
  <si>
    <t>3HP04C001</t>
  </si>
  <si>
    <t>169, 171</t>
  </si>
  <si>
    <t>перечень аппаратуры см. ТЗЗ R3.02141.4.0.34 изм.1 лист №50</t>
  </si>
  <si>
    <t>8</t>
  </si>
  <si>
    <t>10.ИСУП.5736822</t>
  </si>
  <si>
    <t>Пункт распределительный</t>
  </si>
  <si>
    <t>Kaedra</t>
  </si>
  <si>
    <t>на 18 модулей, переменного тока 380/220 В, навесной, защищенного исполнения, на шесть отходящих линий из которых: Acti 9 iC60N 3р Iн=32 А - 1 шт, № по каталогу A9F78332; Acti 9 iC60N 3р Iн=20 А - 5 шт, № по каталогу A9F78320; контакт сигнализации повреждения iSD - 6 шт. № по каталогу A9A26927</t>
  </si>
  <si>
    <t>№ по каталогу 13982</t>
  </si>
  <si>
    <t>R3.06290.2.0.34</t>
  </si>
  <si>
    <t>R3.06290.3.2.36</t>
  </si>
  <si>
    <t>9</t>
  </si>
  <si>
    <t>шт</t>
  </si>
  <si>
    <t>Система физической защиты, в том числе Здание караула 3 с сооружением ГО</t>
  </si>
  <si>
    <t>оборудование</t>
  </si>
  <si>
    <t>2013-1245</t>
  </si>
  <si>
    <t>5.ИСУП.5736918</t>
  </si>
  <si>
    <t>DUGS01R01</t>
  </si>
  <si>
    <t>Шкаф ввода и управления электродвигателями арматуры и механизмов</t>
  </si>
  <si>
    <t>14Ш9122.4274-31УХЛ3</t>
  </si>
  <si>
    <t>R3.06290.4.0.34</t>
  </si>
  <si>
    <t>R3.06290.3.1.36</t>
  </si>
  <si>
    <t>2013-1246</t>
  </si>
  <si>
    <t>10</t>
  </si>
  <si>
    <t>5.ИСУП.5736919</t>
  </si>
  <si>
    <t>Панель торцевая для шкафа 14Ш</t>
  </si>
  <si>
    <t>11</t>
  </si>
  <si>
    <t>5.ИСУП.5736920</t>
  </si>
  <si>
    <t>DUGS01R02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</si>
  <si>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</si>
  <si>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</si>
  <si>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</si>
  <si>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</si>
  <si>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</si>
  <si>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</si>
  <si>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щитового оборудования по ТЗЗ R3.02141.4.0.34изм1, R3.06290.4.0.34. Энергоблок № 3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</si>
</sst>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00000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5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"/>
  <sheetViews>
    <sheetView tabSelected="1" zoomScaleNormal="100" workbookViewId="0">
      <pane xSplit="4" ySplit="3" topLeftCell="I13" activePane="bottomRight" state="frozen"/>
      <selection pane="topRight" activeCell="E1" sqref="E1"/>
      <selection pane="bottomLeft" activeCell="A4" sqref="A4"/>
      <selection pane="bottomRight" activeCell="X11" sqref="X11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25.425781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9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7" width="12" style="11" hidden="1" customWidth="1"/>
    <col min="18" max="19" width="12.7109375" style="12" customWidth="1"/>
    <col min="20" max="21" width="15.7109375" style="12" customWidth="1"/>
    <col min="22" max="22" width="17.85546875" style="8" customWidth="1"/>
    <col min="23" max="23" width="10.7109375" style="6" customWidth="1"/>
    <col min="24" max="25" width="17" style="8" customWidth="1"/>
    <col min="26" max="26" width="12.5703125" style="8" customWidth="1"/>
    <col min="27" max="27" width="11.28515625" style="5" customWidth="1"/>
    <col min="28" max="28" width="0" style="8" hidden="1" customWidth="1"/>
    <col min="29" max="16384" width="9.140625" style="5"/>
  </cols>
  <sheetData>
    <row r="1" spans="1:28" s="9" customFormat="1" ht="15.75" customHeight="1">
      <c r="A1" s="10"/>
      <c r="B1" s="10"/>
      <c r="C1" s="10"/>
      <c r="D1" s="10"/>
      <c r="E1" s="10"/>
      <c r="F1" s="10"/>
      <c r="G1" s="33" t="s">
        <v>113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10" t="s">
        <v>26</v>
      </c>
      <c r="U1" s="10"/>
      <c r="V1" s="10"/>
      <c r="W1" s="10"/>
      <c r="X1" s="10"/>
      <c r="Y1" s="10"/>
      <c r="Z1" s="10"/>
      <c r="AA1" s="10"/>
      <c r="AB1" s="13"/>
    </row>
    <row r="2" spans="1:28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5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1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14"/>
    </row>
    <row r="3" spans="1:28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5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14"/>
    </row>
    <row r="4" spans="1:28" ht="48">
      <c r="A4" s="16" t="s">
        <v>27</v>
      </c>
      <c r="B4" s="16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7" t="s">
        <v>37</v>
      </c>
      <c r="L4" s="16" t="s">
        <v>38</v>
      </c>
      <c r="M4" s="16" t="s">
        <v>39</v>
      </c>
      <c r="N4" s="16" t="s">
        <v>40</v>
      </c>
      <c r="O4" s="18">
        <v>1</v>
      </c>
      <c r="P4" s="17" t="s">
        <v>41</v>
      </c>
      <c r="Q4" s="19">
        <v>119328.24</v>
      </c>
      <c r="R4" s="20">
        <v>0</v>
      </c>
      <c r="S4" s="20">
        <f t="shared" ref="S4:S14" si="0">R4*O4</f>
        <v>0</v>
      </c>
      <c r="T4" s="20">
        <f t="shared" ref="T4:T14" si="1">ROUND(S4*0.18,2)</f>
        <v>0</v>
      </c>
      <c r="U4" s="20">
        <f t="shared" ref="U4:U14" si="2">S4+T4</f>
        <v>0</v>
      </c>
      <c r="V4" s="16" t="s">
        <v>42</v>
      </c>
      <c r="W4" s="21">
        <v>41730</v>
      </c>
      <c r="X4" s="16" t="s">
        <v>43</v>
      </c>
      <c r="Y4" s="16"/>
      <c r="Z4" s="16" t="s">
        <v>44</v>
      </c>
      <c r="AA4" s="17" t="s">
        <v>45</v>
      </c>
      <c r="AB4" s="16" t="s">
        <v>46</v>
      </c>
    </row>
    <row r="5" spans="1:28" ht="48">
      <c r="A5" s="16" t="s">
        <v>47</v>
      </c>
      <c r="B5" s="16" t="s">
        <v>48</v>
      </c>
      <c r="C5" s="16" t="s">
        <v>49</v>
      </c>
      <c r="D5" s="16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7" t="s">
        <v>37</v>
      </c>
      <c r="L5" s="16" t="s">
        <v>38</v>
      </c>
      <c r="M5" s="16" t="s">
        <v>39</v>
      </c>
      <c r="N5" s="16" t="s">
        <v>50</v>
      </c>
      <c r="O5" s="18">
        <v>1</v>
      </c>
      <c r="P5" s="17" t="s">
        <v>41</v>
      </c>
      <c r="Q5" s="19">
        <v>120690.18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42</v>
      </c>
      <c r="W5" s="21">
        <v>41730</v>
      </c>
      <c r="X5" s="16" t="s">
        <v>51</v>
      </c>
      <c r="Y5" s="16"/>
      <c r="Z5" s="16" t="s">
        <v>44</v>
      </c>
      <c r="AA5" s="17" t="s">
        <v>45</v>
      </c>
      <c r="AB5" s="16" t="s">
        <v>46</v>
      </c>
    </row>
    <row r="6" spans="1:28" ht="48">
      <c r="A6" s="16" t="s">
        <v>52</v>
      </c>
      <c r="B6" s="16" t="s">
        <v>53</v>
      </c>
      <c r="C6" s="16" t="s">
        <v>54</v>
      </c>
      <c r="D6" s="16" t="s">
        <v>30</v>
      </c>
      <c r="E6" s="16" t="s">
        <v>31</v>
      </c>
      <c r="F6" s="16" t="s">
        <v>55</v>
      </c>
      <c r="G6" s="16" t="s">
        <v>56</v>
      </c>
      <c r="H6" s="16" t="s">
        <v>34</v>
      </c>
      <c r="I6" s="16" t="s">
        <v>35</v>
      </c>
      <c r="J6" s="16" t="s">
        <v>36</v>
      </c>
      <c r="K6" s="17" t="s">
        <v>37</v>
      </c>
      <c r="L6" s="16" t="s">
        <v>38</v>
      </c>
      <c r="M6" s="16" t="s">
        <v>39</v>
      </c>
      <c r="N6" s="16" t="s">
        <v>57</v>
      </c>
      <c r="O6" s="18">
        <v>1</v>
      </c>
      <c r="P6" s="17" t="s">
        <v>41</v>
      </c>
      <c r="Q6" s="19">
        <v>246556.55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42</v>
      </c>
      <c r="W6" s="21">
        <v>41730</v>
      </c>
      <c r="X6" s="16" t="s">
        <v>58</v>
      </c>
      <c r="Y6" s="16"/>
      <c r="Z6" s="16" t="s">
        <v>44</v>
      </c>
      <c r="AA6" s="17" t="s">
        <v>45</v>
      </c>
      <c r="AB6" s="16" t="s">
        <v>46</v>
      </c>
    </row>
    <row r="7" spans="1:28" ht="48">
      <c r="A7" s="16" t="s">
        <v>34</v>
      </c>
      <c r="B7" s="16" t="s">
        <v>59</v>
      </c>
      <c r="C7" s="16" t="s">
        <v>60</v>
      </c>
      <c r="D7" s="16" t="s">
        <v>61</v>
      </c>
      <c r="E7" s="16" t="s">
        <v>62</v>
      </c>
      <c r="F7" s="16" t="s">
        <v>63</v>
      </c>
      <c r="G7" s="16" t="s">
        <v>37</v>
      </c>
      <c r="H7" s="16" t="s">
        <v>34</v>
      </c>
      <c r="I7" s="16" t="s">
        <v>35</v>
      </c>
      <c r="J7" s="16" t="s">
        <v>36</v>
      </c>
      <c r="K7" s="17" t="s">
        <v>37</v>
      </c>
      <c r="L7" s="16" t="s">
        <v>38</v>
      </c>
      <c r="M7" s="16" t="s">
        <v>39</v>
      </c>
      <c r="N7" s="16" t="s">
        <v>64</v>
      </c>
      <c r="O7" s="18">
        <v>1</v>
      </c>
      <c r="P7" s="17" t="s">
        <v>41</v>
      </c>
      <c r="Q7" s="19">
        <v>3079.62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42</v>
      </c>
      <c r="W7" s="21">
        <v>41730</v>
      </c>
      <c r="X7" s="16" t="s">
        <v>65</v>
      </c>
      <c r="Y7" s="16"/>
      <c r="Z7" s="16" t="s">
        <v>44</v>
      </c>
      <c r="AA7" s="17" t="s">
        <v>45</v>
      </c>
      <c r="AB7" s="16" t="s">
        <v>46</v>
      </c>
    </row>
    <row r="8" spans="1:28" ht="48">
      <c r="A8" s="16" t="s">
        <v>66</v>
      </c>
      <c r="B8" s="16" t="s">
        <v>67</v>
      </c>
      <c r="C8" s="16" t="s">
        <v>68</v>
      </c>
      <c r="D8" s="16" t="s">
        <v>30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7" t="s">
        <v>37</v>
      </c>
      <c r="L8" s="16" t="s">
        <v>38</v>
      </c>
      <c r="M8" s="16" t="s">
        <v>39</v>
      </c>
      <c r="N8" s="16" t="s">
        <v>69</v>
      </c>
      <c r="O8" s="18">
        <v>1</v>
      </c>
      <c r="P8" s="17" t="s">
        <v>41</v>
      </c>
      <c r="Q8" s="19">
        <v>248121.61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42</v>
      </c>
      <c r="W8" s="21">
        <v>41730</v>
      </c>
      <c r="X8" s="16" t="s">
        <v>70</v>
      </c>
      <c r="Y8" s="16"/>
      <c r="Z8" s="16" t="s">
        <v>44</v>
      </c>
      <c r="AA8" s="17" t="s">
        <v>45</v>
      </c>
      <c r="AB8" s="16" t="s">
        <v>46</v>
      </c>
    </row>
    <row r="9" spans="1:28" ht="48">
      <c r="A9" s="16" t="s">
        <v>71</v>
      </c>
      <c r="B9" s="16" t="s">
        <v>72</v>
      </c>
      <c r="C9" s="16" t="s">
        <v>73</v>
      </c>
      <c r="D9" s="16" t="s">
        <v>30</v>
      </c>
      <c r="E9" s="16" t="s">
        <v>31</v>
      </c>
      <c r="F9" s="16" t="s">
        <v>55</v>
      </c>
      <c r="G9" s="16" t="s">
        <v>56</v>
      </c>
      <c r="H9" s="16" t="s">
        <v>34</v>
      </c>
      <c r="I9" s="16" t="s">
        <v>35</v>
      </c>
      <c r="J9" s="16" t="s">
        <v>36</v>
      </c>
      <c r="K9" s="17" t="s">
        <v>37</v>
      </c>
      <c r="L9" s="16" t="s">
        <v>38</v>
      </c>
      <c r="M9" s="16" t="s">
        <v>39</v>
      </c>
      <c r="N9" s="16" t="s">
        <v>74</v>
      </c>
      <c r="O9" s="18">
        <v>1</v>
      </c>
      <c r="P9" s="17" t="s">
        <v>41</v>
      </c>
      <c r="Q9" s="19">
        <v>107717.06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42</v>
      </c>
      <c r="W9" s="21">
        <v>41730</v>
      </c>
      <c r="X9" s="16" t="s">
        <v>75</v>
      </c>
      <c r="Y9" s="16"/>
      <c r="Z9" s="16" t="s">
        <v>44</v>
      </c>
      <c r="AA9" s="17" t="s">
        <v>45</v>
      </c>
      <c r="AB9" s="16" t="s">
        <v>46</v>
      </c>
    </row>
    <row r="10" spans="1:28" ht="48">
      <c r="A10" s="16" t="s">
        <v>76</v>
      </c>
      <c r="B10" s="16" t="s">
        <v>77</v>
      </c>
      <c r="C10" s="16" t="s">
        <v>78</v>
      </c>
      <c r="D10" s="16" t="s">
        <v>61</v>
      </c>
      <c r="E10" s="16" t="s">
        <v>62</v>
      </c>
      <c r="F10" s="16" t="s">
        <v>63</v>
      </c>
      <c r="G10" s="16" t="s">
        <v>37</v>
      </c>
      <c r="H10" s="16" t="s">
        <v>34</v>
      </c>
      <c r="I10" s="16" t="s">
        <v>35</v>
      </c>
      <c r="J10" s="16" t="s">
        <v>36</v>
      </c>
      <c r="K10" s="17" t="s">
        <v>37</v>
      </c>
      <c r="L10" s="16" t="s">
        <v>38</v>
      </c>
      <c r="M10" s="16" t="s">
        <v>39</v>
      </c>
      <c r="N10" s="16" t="s">
        <v>79</v>
      </c>
      <c r="O10" s="18">
        <v>1</v>
      </c>
      <c r="P10" s="17" t="s">
        <v>41</v>
      </c>
      <c r="Q10" s="19">
        <v>670.44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42</v>
      </c>
      <c r="W10" s="21">
        <v>41730</v>
      </c>
      <c r="X10" s="16" t="s">
        <v>80</v>
      </c>
      <c r="Y10" s="16"/>
      <c r="Z10" s="16" t="s">
        <v>44</v>
      </c>
      <c r="AA10" s="17" t="s">
        <v>45</v>
      </c>
      <c r="AB10" s="16" t="s">
        <v>46</v>
      </c>
    </row>
    <row r="11" spans="1:28" ht="141" customHeight="1">
      <c r="A11" s="16" t="s">
        <v>81</v>
      </c>
      <c r="B11" s="16" t="s">
        <v>82</v>
      </c>
      <c r="C11" s="16" t="s">
        <v>37</v>
      </c>
      <c r="D11" s="16" t="s">
        <v>83</v>
      </c>
      <c r="E11" s="16" t="s">
        <v>84</v>
      </c>
      <c r="F11" s="32" t="s">
        <v>85</v>
      </c>
      <c r="G11" s="16" t="s">
        <v>86</v>
      </c>
      <c r="H11" s="16" t="s">
        <v>34</v>
      </c>
      <c r="I11" s="16" t="s">
        <v>35</v>
      </c>
      <c r="J11" s="16" t="s">
        <v>87</v>
      </c>
      <c r="K11" s="17" t="s">
        <v>37</v>
      </c>
      <c r="L11" s="16" t="s">
        <v>38</v>
      </c>
      <c r="M11" s="16" t="s">
        <v>88</v>
      </c>
      <c r="N11" s="16" t="s">
        <v>89</v>
      </c>
      <c r="O11" s="18">
        <v>1</v>
      </c>
      <c r="P11" s="17" t="s">
        <v>90</v>
      </c>
      <c r="Q11" s="19">
        <v>4744.62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91</v>
      </c>
      <c r="W11" s="21">
        <v>41730</v>
      </c>
      <c r="X11" s="16" t="s">
        <v>38</v>
      </c>
      <c r="Y11" s="16"/>
      <c r="Z11" s="16" t="s">
        <v>44</v>
      </c>
      <c r="AA11" s="17" t="s">
        <v>92</v>
      </c>
      <c r="AB11" s="16" t="s">
        <v>93</v>
      </c>
    </row>
    <row r="12" spans="1:28" ht="48">
      <c r="A12" s="16" t="s">
        <v>89</v>
      </c>
      <c r="B12" s="16" t="s">
        <v>94</v>
      </c>
      <c r="C12" s="16" t="s">
        <v>95</v>
      </c>
      <c r="D12" s="16" t="s">
        <v>96</v>
      </c>
      <c r="E12" s="16" t="s">
        <v>97</v>
      </c>
      <c r="F12" s="16" t="s">
        <v>37</v>
      </c>
      <c r="G12" s="16" t="s">
        <v>37</v>
      </c>
      <c r="H12" s="16" t="s">
        <v>34</v>
      </c>
      <c r="I12" s="16" t="s">
        <v>35</v>
      </c>
      <c r="J12" s="16" t="s">
        <v>98</v>
      </c>
      <c r="K12" s="17" t="s">
        <v>37</v>
      </c>
      <c r="L12" s="16" t="s">
        <v>38</v>
      </c>
      <c r="M12" s="16" t="s">
        <v>99</v>
      </c>
      <c r="N12" s="16" t="s">
        <v>27</v>
      </c>
      <c r="O12" s="18">
        <v>1</v>
      </c>
      <c r="P12" s="17" t="s">
        <v>41</v>
      </c>
      <c r="Q12" s="19">
        <v>147736.79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91</v>
      </c>
      <c r="W12" s="21">
        <v>41730</v>
      </c>
      <c r="X12" s="16" t="s">
        <v>38</v>
      </c>
      <c r="Y12" s="16"/>
      <c r="Z12" s="16" t="s">
        <v>44</v>
      </c>
      <c r="AA12" s="17" t="s">
        <v>92</v>
      </c>
      <c r="AB12" s="16" t="s">
        <v>100</v>
      </c>
    </row>
    <row r="13" spans="1:28" ht="48">
      <c r="A13" s="16" t="s">
        <v>101</v>
      </c>
      <c r="B13" s="16" t="s">
        <v>102</v>
      </c>
      <c r="C13" s="16" t="s">
        <v>37</v>
      </c>
      <c r="D13" s="16" t="s">
        <v>103</v>
      </c>
      <c r="E13" s="16" t="s">
        <v>37</v>
      </c>
      <c r="F13" s="16" t="s">
        <v>37</v>
      </c>
      <c r="G13" s="16" t="s">
        <v>37</v>
      </c>
      <c r="H13" s="16" t="s">
        <v>34</v>
      </c>
      <c r="I13" s="16" t="s">
        <v>35</v>
      </c>
      <c r="J13" s="16" t="s">
        <v>98</v>
      </c>
      <c r="K13" s="17" t="s">
        <v>37</v>
      </c>
      <c r="L13" s="16" t="s">
        <v>38</v>
      </c>
      <c r="M13" s="16" t="s">
        <v>99</v>
      </c>
      <c r="N13" s="16" t="s">
        <v>52</v>
      </c>
      <c r="O13" s="18">
        <v>4</v>
      </c>
      <c r="P13" s="17" t="s">
        <v>41</v>
      </c>
      <c r="Q13" s="19">
        <v>823.92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91</v>
      </c>
      <c r="W13" s="21">
        <v>41730</v>
      </c>
      <c r="X13" s="16" t="s">
        <v>38</v>
      </c>
      <c r="Y13" s="16"/>
      <c r="Z13" s="16" t="s">
        <v>44</v>
      </c>
      <c r="AA13" s="17" t="s">
        <v>92</v>
      </c>
      <c r="AB13" s="16" t="s">
        <v>100</v>
      </c>
    </row>
    <row r="14" spans="1:28" ht="48">
      <c r="A14" s="16" t="s">
        <v>104</v>
      </c>
      <c r="B14" s="16" t="s">
        <v>105</v>
      </c>
      <c r="C14" s="16" t="s">
        <v>106</v>
      </c>
      <c r="D14" s="16" t="s">
        <v>96</v>
      </c>
      <c r="E14" s="16" t="s">
        <v>97</v>
      </c>
      <c r="F14" s="16" t="s">
        <v>37</v>
      </c>
      <c r="G14" s="16" t="s">
        <v>37</v>
      </c>
      <c r="H14" s="16" t="s">
        <v>34</v>
      </c>
      <c r="I14" s="16" t="s">
        <v>35</v>
      </c>
      <c r="J14" s="16" t="s">
        <v>98</v>
      </c>
      <c r="K14" s="17" t="s">
        <v>37</v>
      </c>
      <c r="L14" s="16" t="s">
        <v>38</v>
      </c>
      <c r="M14" s="16" t="s">
        <v>99</v>
      </c>
      <c r="N14" s="16" t="s">
        <v>27</v>
      </c>
      <c r="O14" s="18">
        <v>1</v>
      </c>
      <c r="P14" s="17" t="s">
        <v>41</v>
      </c>
      <c r="Q14" s="19">
        <v>147736.79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91</v>
      </c>
      <c r="W14" s="21">
        <v>41730</v>
      </c>
      <c r="X14" s="16" t="s">
        <v>38</v>
      </c>
      <c r="Y14" s="16"/>
      <c r="Z14" s="16" t="s">
        <v>44</v>
      </c>
      <c r="AA14" s="17" t="s">
        <v>92</v>
      </c>
      <c r="AB14" s="16" t="s">
        <v>100</v>
      </c>
    </row>
    <row r="15" spans="1:2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6"/>
      <c r="M15" s="16"/>
      <c r="N15" s="16" t="s">
        <v>107</v>
      </c>
      <c r="O15" s="18">
        <f>SUM(O4:O14)</f>
        <v>14</v>
      </c>
      <c r="P15" s="17"/>
      <c r="Q15" s="19">
        <f>SUMPRODUCT(O4:O14,Q4:Q14)</f>
        <v>1149677.58</v>
      </c>
      <c r="R15" s="20"/>
      <c r="S15" s="20">
        <f>SUM(S4:S14)</f>
        <v>0</v>
      </c>
      <c r="T15" s="20">
        <f>SUM(T4:T14)</f>
        <v>0</v>
      </c>
      <c r="U15" s="20">
        <f>SUM(U4:U14)</f>
        <v>0</v>
      </c>
      <c r="V15" s="16"/>
      <c r="W15" s="21"/>
      <c r="X15" s="16"/>
      <c r="Y15" s="16"/>
      <c r="Z15" s="16"/>
      <c r="AA15" s="17"/>
      <c r="AB15" s="16"/>
    </row>
    <row r="16" spans="1:28" ht="15.7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3"/>
      <c r="L16" s="22"/>
      <c r="M16" s="22"/>
      <c r="N16" s="22"/>
      <c r="O16" s="24"/>
      <c r="P16" s="23"/>
      <c r="Q16" s="25"/>
      <c r="R16" s="25"/>
      <c r="S16" s="25"/>
      <c r="T16" s="25"/>
      <c r="U16" s="25"/>
      <c r="V16" s="22"/>
      <c r="W16" s="26"/>
      <c r="X16" s="22"/>
      <c r="Y16" s="22"/>
      <c r="Z16" s="22"/>
      <c r="AA16" s="23"/>
      <c r="AB16" s="22"/>
    </row>
    <row r="17" spans="1:28" ht="15.7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9"/>
      <c r="P17" s="28"/>
      <c r="Q17" s="30"/>
      <c r="R17" s="30"/>
      <c r="S17" s="30"/>
      <c r="T17" s="30"/>
      <c r="U17" s="30"/>
      <c r="V17" s="27"/>
      <c r="W17" s="31"/>
      <c r="X17" s="27"/>
      <c r="Y17" s="27"/>
      <c r="Z17" s="27"/>
      <c r="AA17" s="28"/>
      <c r="AB17" s="27"/>
    </row>
    <row r="18" spans="1:28" ht="15.75">
      <c r="A18" s="27"/>
      <c r="B18" s="27"/>
      <c r="C18" s="27"/>
      <c r="D18" s="27"/>
      <c r="E18" s="27"/>
      <c r="F18" s="27"/>
      <c r="G18" s="27"/>
      <c r="H18" s="27"/>
      <c r="I18" s="27"/>
      <c r="J18" s="27" t="s">
        <v>108</v>
      </c>
      <c r="K18" s="28"/>
      <c r="L18" s="27"/>
      <c r="M18" s="27"/>
      <c r="N18" s="27"/>
      <c r="O18" s="29"/>
      <c r="P18" s="28"/>
      <c r="Q18" s="30"/>
      <c r="R18" s="30"/>
      <c r="S18" s="30"/>
      <c r="T18" s="30"/>
      <c r="U18" s="30"/>
      <c r="V18" s="27"/>
      <c r="W18" s="31"/>
      <c r="X18" s="27"/>
      <c r="Y18" s="27"/>
      <c r="Z18" s="27"/>
      <c r="AA18" s="28"/>
      <c r="AB18" s="27"/>
    </row>
    <row r="19" spans="1:28" ht="15.75">
      <c r="A19" s="27"/>
      <c r="B19" s="27"/>
      <c r="C19" s="27"/>
      <c r="D19" s="27"/>
      <c r="E19" s="27" t="s">
        <v>109</v>
      </c>
      <c r="F19" s="27"/>
      <c r="G19" s="27"/>
      <c r="H19" s="27"/>
      <c r="I19" s="27"/>
      <c r="J19" s="27"/>
      <c r="K19" s="28"/>
      <c r="L19" s="27"/>
      <c r="M19" s="27"/>
      <c r="N19" s="27"/>
      <c r="O19" s="29"/>
      <c r="P19" s="28"/>
      <c r="Q19" s="30"/>
      <c r="R19" s="30"/>
      <c r="S19" s="30" t="s">
        <v>110</v>
      </c>
      <c r="T19" s="30"/>
      <c r="U19" s="30"/>
      <c r="V19" s="27"/>
      <c r="W19" s="31"/>
      <c r="X19" s="27"/>
      <c r="Y19" s="27"/>
      <c r="Z19" s="27"/>
      <c r="AA19" s="28"/>
      <c r="AB19" s="27"/>
    </row>
    <row r="20" spans="1:28" ht="15.75">
      <c r="A20" s="27"/>
      <c r="B20" s="27"/>
      <c r="C20" s="27"/>
      <c r="D20" s="27"/>
      <c r="E20" s="27" t="s">
        <v>111</v>
      </c>
      <c r="F20" s="27"/>
      <c r="G20" s="27"/>
      <c r="H20" s="27"/>
      <c r="I20" s="27"/>
      <c r="J20" s="27"/>
      <c r="K20" s="28"/>
      <c r="L20" s="27"/>
      <c r="M20" s="27"/>
      <c r="N20" s="27"/>
      <c r="O20" s="29"/>
      <c r="P20" s="28"/>
      <c r="Q20" s="30"/>
      <c r="R20" s="30"/>
      <c r="S20" s="30" t="s">
        <v>111</v>
      </c>
      <c r="T20" s="30"/>
      <c r="U20" s="30"/>
      <c r="V20" s="27"/>
      <c r="W20" s="31"/>
      <c r="X20" s="27"/>
      <c r="Y20" s="27"/>
      <c r="Z20" s="27"/>
      <c r="AA20" s="28"/>
      <c r="AB20" s="27"/>
    </row>
    <row r="21" spans="1:28" ht="15.75">
      <c r="A21" s="27"/>
      <c r="B21" s="27"/>
      <c r="C21" s="27"/>
      <c r="D21" s="27"/>
      <c r="E21" s="27"/>
      <c r="F21" s="27" t="s">
        <v>112</v>
      </c>
      <c r="G21" s="27"/>
      <c r="H21" s="27"/>
      <c r="I21" s="27"/>
      <c r="J21" s="27"/>
      <c r="K21" s="28"/>
      <c r="L21" s="27"/>
      <c r="M21" s="27"/>
      <c r="N21" s="27"/>
      <c r="O21" s="29"/>
      <c r="P21" s="28"/>
      <c r="Q21" s="30"/>
      <c r="R21" s="30"/>
      <c r="S21" s="30"/>
      <c r="T21" s="30" t="s">
        <v>112</v>
      </c>
      <c r="U21" s="30"/>
      <c r="V21" s="27"/>
      <c r="W21" s="31"/>
      <c r="X21" s="27"/>
      <c r="Y21" s="27"/>
      <c r="Z21" s="27"/>
      <c r="AA21" s="28"/>
      <c r="AB21" s="27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t017</cp:lastModifiedBy>
  <cp:lastPrinted>2009-02-23T10:25:08Z</cp:lastPrinted>
  <dcterms:created xsi:type="dcterms:W3CDTF">2007-11-07T07:16:05Z</dcterms:created>
  <dcterms:modified xsi:type="dcterms:W3CDTF">2013-11-22T07:12:53Z</dcterms:modified>
</cp:coreProperties>
</file>